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10" i="5" l="1"/>
  <c r="P209" i="5"/>
  <c r="N173" i="5" l="1"/>
  <c r="N117" i="5" l="1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<sst xmlns="http://schemas.openxmlformats.org/spreadsheetml/2006/main" count="683" uniqueCount="365">
  <si>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</si>
  <si>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</si>
  <si>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</si>
  <si>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</si>
  <si>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</si>
  <si>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</si>
  <si>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</si>
  <si>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</si>
  <si>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</si>
  <si>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</si>
  <si>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</si>
  <si>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</si>
  <si>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</si>
  <si>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</si>
  <si>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</si>
  <si>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</si>
  <si>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</si>
  <si>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</si>
  <si>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</si>
  <si>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</si>
  <si>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</si>
  <si>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</si>
  <si>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</si>
  <si>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</si>
  <si>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</si>
  <si>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</si>
  <si>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</si>
  <si>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</si>
  <si>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</si>
  <si>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</si>
  <si>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</si>
  <si>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</si>
  <si>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</si>
  <si>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</si>
  <si>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</si>
  <si>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</si>
  <si>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</si>
  <si>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</si>
  <si>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</si>
  <si>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</si>
  <si>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</si>
  <si>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</si>
  <si>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</si>
  <si>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</si>
  <si>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</si>
  <si>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</si>
  <si>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</si>
  <si>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</si>
  <si>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</si>
  <si>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</si>
  <si>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</si>
  <si>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</si>
  <si>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</si>
  <si>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</si>
  <si>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</si>
  <si>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</si>
  <si>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</si>
  <si>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</si>
  <si>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</si>
  <si>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</si>
  <si>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</si>
  <si>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</si>
  <si>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</si>
  <si>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</si>
  <si>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</si>
  <si>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</si>
  <si>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</si>
  <si>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</si>
  <si>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</si>
  <si>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</si>
  <si>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</si>
  <si>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</si>
  <si>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</si>
  <si>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</si>
  <si>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</si>
  <si>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</si>
  <si>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</si>
  <si>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</si>
  <si>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</si>
  <si>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</si>
  <si>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</si>
  <si>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</si>
  <si>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</si>
  <si>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</si>
  <si>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</si>
  <si>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</si>
  <si>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</si>
  <si>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</si>
  <si>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</si>
  <si>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</si>
  <si>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</si>
  <si>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</si>
  <si>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</si>
  <si>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</si>
  <si>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</si>
  <si>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</si>
  <si>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</si>
  <si>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</si>
  <si>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</si>
  <si>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</si>
  <si>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</si>
  <si>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</si>
  <si>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</si>
  <si>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</si>
  <si>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</si>
  <si>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</si>
  <si>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</si>
  <si>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</si>
  <si>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</si>
  <si>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</si>
  <si>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</si>
  <si>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</si>
  <si>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</si>
  <si>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</si>
  <si>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</si>
  <si>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</si>
  <si>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</si>
  <si>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</si>
  <si>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</si>
  <si>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</si>
  <si>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</si>
  <si>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</si>
  <si>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</si>
  <si>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</si>
  <si>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</si>
  <si>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</si>
  <si>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</si>
  <si>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</si>
  <si>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</si>
  <si>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</si>
  <si>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</si>
  <si>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</si>
  <si>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</si>
  <si>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</si>
  <si>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</si>
  <si>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</si>
  <si>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</si>
  <si>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</si>
  <si>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</si>
  <si>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</si>
  <si>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</si>
  <si>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</si>
  <si>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</si>
  <si>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</si>
  <si>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</si>
  <si>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</si>
  <si>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</si>
  <si>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</si>
  <si>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</si>
  <si>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</si>
  <si>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</si>
  <si>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</si>
  <si>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</si>
  <si>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</si>
  <si>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</si>
  <si>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</si>
  <si>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</si>
  <si>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</si>
  <si>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</si>
  <si>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</si>
  <si>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</si>
  <si>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</si>
  <si>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</si>
  <si>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</si>
  <si>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</si>
  <si>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</si>
  <si>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</si>
  <si>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</si>
  <si>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</si>
  <si>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</si>
  <si>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</si>
  <si>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</si>
  <si>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</si>
  <si>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</si>
  <si>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</si>
  <si>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</si>
  <si>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</si>
  <si>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</si>
  <si>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</si>
  <si>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</si>
  <si>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</si>
  <si>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</si>
  <si>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</si>
  <si>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</si>
  <si>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</si>
  <si>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</si>
  <si>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</si>
  <si>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</si>
  <si>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</si>
  <si>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</si>
  <si>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</si>
  <si>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</si>
  <si>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</si>
  <si>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</si>
  <si>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</si>
  <si>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</si>
  <si>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</si>
  <si>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</si>
  <si>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</si>
  <si>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</si>
  <si>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</si>
  <si>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</si>
  <si>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</si>
  <si>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</si>
  <si>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</si>
  <si>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</si>
  <si>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</si>
  <si>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</si>
  <si>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</si>
  <si>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</si>
  <si>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</si>
  <si>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</si>
  <si>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</si>
  <si>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</si>
  <si>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</si>
  <si>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</si>
  <si>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</si>
  <si>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</si>
  <si>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</si>
  <si>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</si>
  <si>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</si>
  <si>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</si>
  <si>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</si>
  <si>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</si>
  <si>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</si>
  <si>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</si>
  <si>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</si>
  <si>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</si>
  <si>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</si>
  <si>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</si>
  <si>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</si>
  <si>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</si>
  <si>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</si>
  <si>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</si>
  <si>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</si>
  <si>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</si>
  <si>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</si>
  <si>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</si>
  <si>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</si>
  <si>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</si>
  <si>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</si>
  <si>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</si>
  <si>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</si>
  <si>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</si>
  <si>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</si>
  <si>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</si>
  <si>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</si>
  <si>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</si>
  <si>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</si>
  <si>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</si>
  <si>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</si>
  <si>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</si>
  <si>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</si>
  <si>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</si>
  <si>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</si>
  <si>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</si>
  <si>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</si>
  <si>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</si>
  <si>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</si>
  <si>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</si>
  <si>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</si>
  <si>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</si>
  <si>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</si>
  <si>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</si>
  <si>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</si>
  <si>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</si>
  <si>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</si>
  <si>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</si>
  <si>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</si>
  <si>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</si>
  <si>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</si>
  <si>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</si>
  <si>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</si>
  <si>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</si>
  <si>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</si>
  <si>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</si>
  <si>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</si>
  <si>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</si>
  <si>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</si>
  <si>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</si>
  <si>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</si>
  <si>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</si>
  <si>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</si>
  <si>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</si>
  <si>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</si>
  <si>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</si>
  <si>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</si>
  <si>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</si>
  <si>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</si>
  <si>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</si>
  <si>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</si>
  <si>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</si>
  <si>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</si>
  <si>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</si>
  <si>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</si>
  <si>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</si>
  <si>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</si>
  <si>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</si>
  <si>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</si>
  <si>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</si>
  <si>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</si>
  <si>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</si>
  <si>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</si>
  <si>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</si>
  <si>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</si>
  <si>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</si>
  <si>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</si>
  <si>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</si>
  <si>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</si>
  <si>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</si>
  <si>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</si>
  <si>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</si>
  <si>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</si>
  <si>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</si>
  <si>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</si>
  <si>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</si>
  <si>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</si>
  <si>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</si>
  <si>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</si>
  <si>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</si>
  <si>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</si>
  <si>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</si>
  <si>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</si>
  <si>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</si>
  <si>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</si>
  <si>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</si>
  <si>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</si>
  <si>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</si>
  <si>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</si>
  <si>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</si>
  <si>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</si>
  <si>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</si>
  <si>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</si>
  <si>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</si>
  <si>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</si>
  <si>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</si>
  <si>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</si>
  <si>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</si>
  <si>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</si>
  <si>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</si>
  <si>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</si>
  <si>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</si>
  <si>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</si>
  <si>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</si>
  <si>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</si>
  <si>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</si>
  <si>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</si>
  <si>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</si>
  <si>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</si>
  <si>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</si>
  <si>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</si>
  <si>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</si>
  <si>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</si>
  <si>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R8a.</t>
  </si>
  <si>
    <t>Dilatační omítkový profil</t>
  </si>
  <si>
    <t>Přechodová lišta kov/plast (dodávka + montáž)</t>
  </si>
  <si>
    <t>Obožková zárubeň (dodávka  a montáž)</t>
  </si>
  <si>
    <t>Vyrovnání podlahy  OSB desky včetně podkladové konstrukce</t>
  </si>
  <si>
    <t>wc</t>
  </si>
  <si>
    <t>koup</t>
  </si>
  <si>
    <t>předs</t>
  </si>
  <si>
    <t>pokoj</t>
  </si>
  <si>
    <t>Vybourání a likvidace: jádro,garnýže, malby, oškrabat nesoudržné omítky, zárubně, dveře, PVC;  Nově: nová vyzdívka jádra,  obklady, dlažby a zařizovací předměty; nová elektroinstalace, plnová přípojka, ZTI; lokální opravy omítek štukem, lokálně tmel se skelnou sítí; nová výmalba, nátěr radiátorů, trubek ÚT a zárubní; do příček nové zárubně, prahy nebo přechod.lišty, dveře; vyrovnat podklad pod krytinu,nové PVC; seřízení oken a dveří; úklid. Zachovat: STA, ethernet. Radiátor je osazen měřidlem, zakrýt nezašpinit, nepoškodit. Kuchyňskou linku odvézt do skladu Bytes. Zachovat vstupní zárubně a dveře.</t>
  </si>
  <si>
    <t>Nátěr synt.dvojnásob. dřev.kcí-garnyže,vest.nábytek apod.</t>
  </si>
  <si>
    <t>kpt. Jaroše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</si>
</sst>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2" fillId="0" borderId="0"/>
  </cellStyleXfs>
  <cellXfs count="9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20" xfId="0" applyFill="1" applyBorder="1"/>
    <xf numFmtId="0" fontId="2" fillId="2" borderId="2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50395</xdr:colOff>
      <xdr:row>0</xdr:row>
      <xdr:rowOff>108583</xdr:rowOff>
    </xdr:from>
    <xdr:to>
      <xdr:col>14</xdr:col>
      <xdr:colOff>512444</xdr:colOff>
      <xdr:row>14</xdr:row>
      <xdr:rowOff>133327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21C71FD-0E4D-4315-B6D0-E06309145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82" t="37185" r="67525" b="13035"/>
        <a:stretch/>
      </xdr:blipFill>
      <xdr:spPr>
        <a:xfrm>
          <a:off x="6451195" y="108583"/>
          <a:ext cx="2728999" cy="3655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74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297</v>
      </c>
      <c r="F3" s="68"/>
      <c r="J3" s="69"/>
    </row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285</v>
      </c>
      <c r="D6" s="85" t="s">
        <v>364</v>
      </c>
      <c r="E6" s="85"/>
      <c r="F6" s="85"/>
      <c r="G6" s="85"/>
      <c r="H6" s="85"/>
      <c r="J6" s="50"/>
      <c r="K6" s="81" t="s">
        <v>358</v>
      </c>
      <c r="L6" s="82" t="s">
        <v>359</v>
      </c>
      <c r="M6" s="83" t="s">
        <v>360</v>
      </c>
    </row>
    <row r="7" spans="1:16" ht="21" customHeight="1" x14ac:dyDescent="0.25">
      <c r="C7" s="7" t="s">
        <v>286</v>
      </c>
      <c r="D7" s="88">
        <v>2383</v>
      </c>
      <c r="E7" s="88"/>
      <c r="F7" s="88"/>
      <c r="G7" s="91" t="s">
        <v>348</v>
      </c>
      <c r="H7" s="91"/>
      <c r="J7" s="70"/>
      <c r="K7" s="74"/>
      <c r="L7" s="70"/>
      <c r="M7" s="75"/>
    </row>
    <row r="8" spans="1:16" ht="20.25" customHeight="1" x14ac:dyDescent="0.25">
      <c r="C8" s="7" t="s">
        <v>287</v>
      </c>
      <c r="D8" s="85">
        <v>9</v>
      </c>
      <c r="E8" s="85"/>
      <c r="F8" s="85"/>
      <c r="G8" s="92">
        <v>4</v>
      </c>
      <c r="H8" s="92"/>
      <c r="J8" s="51"/>
      <c r="K8" s="76"/>
      <c r="L8" s="69" t="s">
        <v>361</v>
      </c>
      <c r="M8" s="77"/>
    </row>
    <row r="9" spans="1:16" ht="20.25" customHeight="1" x14ac:dyDescent="0.25">
      <c r="C9" s="7" t="s">
        <v>288</v>
      </c>
      <c r="D9" s="89"/>
      <c r="E9" s="90"/>
      <c r="F9" s="90"/>
      <c r="G9" s="90"/>
      <c r="H9" s="90"/>
      <c r="J9" s="51"/>
      <c r="K9" s="78"/>
      <c r="L9" s="79"/>
      <c r="M9" s="80"/>
    </row>
    <row r="10" spans="1:16" ht="22.5" customHeight="1" x14ac:dyDescent="0.25">
      <c r="C10" s="7" t="s">
        <v>289</v>
      </c>
      <c r="D10" s="84"/>
      <c r="E10" s="85"/>
      <c r="F10" s="85"/>
      <c r="G10" s="85"/>
      <c r="H10" s="85"/>
      <c r="J10" s="51"/>
      <c r="K10" s="51"/>
      <c r="L10" s="51"/>
      <c r="M10" s="50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22.5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0"/>
    </row>
    <row r="14" spans="1:16" ht="22.5" customHeight="1" x14ac:dyDescent="0.25">
      <c r="C14" s="7" t="s">
        <v>312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0.25" customHeight="1" thickBot="1" x14ac:dyDescent="0.3">
      <c r="C15" s="7"/>
      <c r="H15" s="63" t="s">
        <v>3</v>
      </c>
    </row>
    <row r="16" spans="1:16" ht="44.45" customHeight="1" x14ac:dyDescent="0.25">
      <c r="A16" s="8" t="s">
        <v>102</v>
      </c>
      <c r="B16" s="65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58</v>
      </c>
      <c r="O16" s="13" t="s">
        <v>275</v>
      </c>
      <c r="P16" s="14" t="s">
        <v>25</v>
      </c>
    </row>
    <row r="17" spans="1:16" ht="16.149999999999999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6.149999999999999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72">
        <v>8</v>
      </c>
      <c r="F18" s="72">
        <v>45</v>
      </c>
      <c r="G18" s="72">
        <v>59</v>
      </c>
      <c r="H18" s="72"/>
      <c r="I18" s="72"/>
      <c r="J18" s="72"/>
      <c r="K18" s="72"/>
      <c r="L18" s="72"/>
      <c r="M18" s="72"/>
      <c r="N18" s="20">
        <f t="shared" ref="N18:N27" si="0">SUM(E18:M18)</f>
        <v>112</v>
      </c>
      <c r="O18" s="20">
        <v>0</v>
      </c>
      <c r="P18" s="21">
        <f>N18*O18</f>
        <v>0</v>
      </c>
    </row>
    <row r="19" spans="1:16" ht="16.149999999999999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72">
        <v>19</v>
      </c>
      <c r="F19" s="72">
        <v>54</v>
      </c>
      <c r="G19" s="72">
        <v>59</v>
      </c>
      <c r="H19" s="72"/>
      <c r="I19" s="72"/>
      <c r="J19" s="72"/>
      <c r="K19" s="72"/>
      <c r="L19" s="72"/>
      <c r="M19" s="72"/>
      <c r="N19" s="20">
        <f t="shared" si="0"/>
        <v>132</v>
      </c>
      <c r="O19" s="20">
        <v>0</v>
      </c>
      <c r="P19" s="21">
        <f t="shared" ref="P19:P40" si="1">N19*O19</f>
        <v>0</v>
      </c>
    </row>
    <row r="20" spans="1:16" ht="16.149999999999999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72">
        <v>19</v>
      </c>
      <c r="F20" s="72">
        <v>50</v>
      </c>
      <c r="G20" s="72">
        <v>59</v>
      </c>
      <c r="H20" s="72"/>
      <c r="I20" s="72"/>
      <c r="J20" s="72"/>
      <c r="K20" s="72"/>
      <c r="L20" s="72"/>
      <c r="M20" s="72"/>
      <c r="N20" s="20">
        <f t="shared" si="0"/>
        <v>128</v>
      </c>
      <c r="O20" s="20">
        <v>0</v>
      </c>
      <c r="P20" s="21">
        <f t="shared" si="1"/>
        <v>0</v>
      </c>
    </row>
    <row r="21" spans="1:16" ht="16.149999999999999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2">
        <v>3</v>
      </c>
      <c r="F21" s="72"/>
      <c r="G21" s="72"/>
      <c r="H21" s="72"/>
      <c r="I21" s="72"/>
      <c r="J21" s="72"/>
      <c r="K21" s="72"/>
      <c r="L21" s="72"/>
      <c r="M21" s="72"/>
      <c r="N21" s="72">
        <f t="shared" si="0"/>
        <v>3</v>
      </c>
      <c r="O21" s="20">
        <v>0</v>
      </c>
      <c r="P21" s="21">
        <f t="shared" si="1"/>
        <v>0</v>
      </c>
    </row>
    <row r="22" spans="1:16" ht="16.149999999999999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>
        <v>0</v>
      </c>
      <c r="P23" s="21">
        <f t="shared" si="1"/>
        <v>0</v>
      </c>
    </row>
    <row r="24" spans="1:16" ht="16.149999999999999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10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3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6.149999999999999" customHeight="1" x14ac:dyDescent="0.25">
      <c r="A27" s="19" t="s">
        <v>317</v>
      </c>
      <c r="B27" s="23"/>
      <c r="C27" s="1" t="s">
        <v>345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ht="16.149999999999999" customHeight="1" x14ac:dyDescent="0.25">
      <c r="A30" s="19" t="s">
        <v>31</v>
      </c>
      <c r="B30" s="20" t="s">
        <v>4</v>
      </c>
      <c r="C30" s="1" t="s">
        <v>237</v>
      </c>
      <c r="D30" s="20" t="s">
        <v>59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6.149999999999999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ht="16.149999999999999" customHeight="1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>SUM(E33:M33)</f>
        <v>5</v>
      </c>
      <c r="O33" s="20">
        <v>0</v>
      </c>
      <c r="P33" s="21">
        <f t="shared" si="1"/>
        <v>0</v>
      </c>
    </row>
    <row r="34" spans="1:16" ht="16.149999999999999" customHeight="1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16.149999999999999" customHeight="1" x14ac:dyDescent="0.25">
      <c r="A35" s="19" t="s">
        <v>100</v>
      </c>
      <c r="B35" s="20" t="s">
        <v>13</v>
      </c>
      <c r="C35" s="1" t="s">
        <v>363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ht="16.149999999999999" customHeight="1" x14ac:dyDescent="0.25">
      <c r="A36" s="19" t="s">
        <v>103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ht="16.149999999999999" customHeight="1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6.149999999999999" customHeight="1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6.149999999999999" customHeight="1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16.149999999999999" customHeight="1" x14ac:dyDescent="0.25">
      <c r="A41" s="15"/>
      <c r="O41"/>
      <c r="P41" s="18"/>
    </row>
    <row r="42" spans="1:16" ht="16.149999999999999" customHeight="1" x14ac:dyDescent="0.25">
      <c r="A42" s="15"/>
      <c r="C42" s="24" t="s">
        <v>19</v>
      </c>
      <c r="O42"/>
      <c r="P42" s="18"/>
    </row>
    <row r="43" spans="1:16" ht="16.149999999999999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2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34</v>
      </c>
      <c r="O43" s="20">
        <v>0</v>
      </c>
      <c r="P43" s="21">
        <f>N43*O43</f>
        <v>0</v>
      </c>
    </row>
    <row r="44" spans="1:16" ht="16.149999999999999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15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39.099999999999994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2</v>
      </c>
      <c r="F46" s="20">
        <v>15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34</v>
      </c>
      <c r="O46" s="20">
        <v>0</v>
      </c>
      <c r="P46" s="21">
        <f t="shared" si="4"/>
        <v>0</v>
      </c>
    </row>
    <row r="47" spans="1:16" ht="16.149999999999999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5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6.149999999999999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6.149999999999999" customHeight="1" x14ac:dyDescent="0.25">
      <c r="A49" s="19" t="s">
        <v>112</v>
      </c>
      <c r="B49" s="20" t="s">
        <v>13</v>
      </c>
      <c r="C49" s="1" t="s">
        <v>56</v>
      </c>
      <c r="D49" s="20" t="s">
        <v>6</v>
      </c>
      <c r="E49" s="20">
        <v>2</v>
      </c>
      <c r="F49" s="20">
        <v>15</v>
      </c>
      <c r="G49" s="20">
        <v>17</v>
      </c>
      <c r="H49" s="20"/>
      <c r="I49" s="20"/>
      <c r="J49" s="20"/>
      <c r="K49" s="20"/>
      <c r="L49" s="20"/>
      <c r="M49" s="20"/>
      <c r="N49" s="20">
        <f t="shared" si="5"/>
        <v>34</v>
      </c>
      <c r="O49" s="20">
        <v>0</v>
      </c>
      <c r="P49" s="21">
        <f t="shared" si="4"/>
        <v>0</v>
      </c>
    </row>
    <row r="50" spans="1:16" ht="16.149999999999999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2</v>
      </c>
      <c r="F50" s="20">
        <v>15</v>
      </c>
      <c r="G50" s="20">
        <v>17</v>
      </c>
      <c r="H50" s="20"/>
      <c r="I50" s="20"/>
      <c r="J50" s="20"/>
      <c r="K50" s="20"/>
      <c r="L50" s="20"/>
      <c r="M50" s="20"/>
      <c r="N50" s="20">
        <f t="shared" si="5"/>
        <v>34</v>
      </c>
      <c r="O50" s="20">
        <v>0</v>
      </c>
      <c r="P50" s="21">
        <f t="shared" si="4"/>
        <v>0</v>
      </c>
    </row>
    <row r="51" spans="1:16" ht="16.14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6.149999999999999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3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3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6.14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>
        <v>1</v>
      </c>
      <c r="N59" s="20">
        <f>SUM(E59:M59)</f>
        <v>1</v>
      </c>
      <c r="O59" s="20">
        <v>0</v>
      </c>
      <c r="P59" s="21">
        <f>N59*O59</f>
        <v>0</v>
      </c>
    </row>
    <row r="60" spans="1:16" ht="16.149999999999999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6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ht="16.149999999999999" customHeight="1" x14ac:dyDescent="0.25">
      <c r="A62" s="19" t="s">
        <v>123</v>
      </c>
      <c r="B62" s="20" t="s">
        <v>9</v>
      </c>
      <c r="C62" s="1" t="s">
        <v>357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6.149999999999999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>
        <v>3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3</v>
      </c>
      <c r="O64" s="20">
        <v>0</v>
      </c>
      <c r="P64" s="21">
        <f t="shared" si="7"/>
        <v>0</v>
      </c>
    </row>
    <row r="65" spans="1:16" ht="16.149999999999999" customHeight="1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16.149999999999999" customHeight="1" x14ac:dyDescent="0.25">
      <c r="A66" s="15"/>
      <c r="O66"/>
      <c r="P66" s="18"/>
    </row>
    <row r="67" spans="1:16" ht="16.149999999999999" customHeight="1" x14ac:dyDescent="0.25">
      <c r="A67" s="15"/>
      <c r="C67" s="24" t="s">
        <v>64</v>
      </c>
      <c r="O67"/>
      <c r="P67" s="18"/>
    </row>
    <row r="68" spans="1:16" ht="16.149999999999999" customHeight="1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ht="16.149999999999999" customHeight="1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ht="16.149999999999999" customHeight="1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ht="16.149999999999999" customHeight="1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ht="16.149999999999999" customHeight="1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ht="16.149999999999999" customHeight="1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ht="16.149999999999999" customHeight="1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6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ht="16.149999999999999" customHeight="1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ht="16.149999999999999" customHeight="1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ht="16.149999999999999" customHeight="1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6.149999999999999" customHeight="1" x14ac:dyDescent="0.25">
      <c r="A79" s="15"/>
      <c r="O79"/>
      <c r="P79" s="18"/>
    </row>
    <row r="80" spans="1:16" ht="16.149999999999999" customHeight="1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1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6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6.149999999999999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6.149999999999999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16.149999999999999" customHeight="1" x14ac:dyDescent="0.25">
      <c r="A89" s="15"/>
      <c r="O89"/>
      <c r="P89" s="18"/>
    </row>
    <row r="90" spans="1:16" ht="16.149999999999999" customHeight="1" x14ac:dyDescent="0.25">
      <c r="A90" s="15"/>
      <c r="C90" s="24" t="s">
        <v>251</v>
      </c>
      <c r="O90"/>
      <c r="P90" s="18"/>
    </row>
    <row r="91" spans="1:16" ht="16.14999999999999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4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26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29.9</v>
      </c>
      <c r="O92" s="71"/>
      <c r="P92" s="28"/>
    </row>
    <row r="93" spans="1:16" ht="31.5" x14ac:dyDescent="0.25">
      <c r="A93" s="19" t="s">
        <v>145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ht="16.149999999999999" customHeight="1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ht="16.149999999999999" customHeight="1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ht="16.149999999999999" customHeight="1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ht="16.149999999999999" customHeight="1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16.149999999999999" customHeight="1" x14ac:dyDescent="0.25">
      <c r="A99" s="15"/>
      <c r="O99"/>
      <c r="P99" s="18"/>
    </row>
    <row r="100" spans="1:16" ht="16.149999999999999" customHeight="1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0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1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/>
      <c r="K103" s="20"/>
      <c r="L103" s="20">
        <v>1</v>
      </c>
      <c r="M103" s="20"/>
      <c r="N103" s="20">
        <f t="shared" si="14"/>
        <v>4</v>
      </c>
      <c r="O103" s="20">
        <v>0</v>
      </c>
      <c r="P103" s="21">
        <f>N103*O103</f>
        <v>0</v>
      </c>
    </row>
    <row r="104" spans="1:16" ht="16.149999999999999" customHeight="1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ht="16.149999999999999" customHeight="1" x14ac:dyDescent="0.25">
      <c r="A105" s="19" t="s">
        <v>154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16.149999999999999" customHeight="1" x14ac:dyDescent="0.25">
      <c r="A106" s="19" t="s">
        <v>325</v>
      </c>
      <c r="B106" s="20" t="s">
        <v>12</v>
      </c>
      <c r="C106" s="1" t="s">
        <v>356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7.15" customHeight="1" x14ac:dyDescent="0.25">
      <c r="A107" s="15"/>
      <c r="O107"/>
      <c r="P107" s="18"/>
    </row>
    <row r="108" spans="1:16" ht="16.149999999999999" customHeight="1" x14ac:dyDescent="0.25">
      <c r="A108" s="15"/>
      <c r="B108" s="3" t="s">
        <v>26</v>
      </c>
      <c r="C108" s="6" t="s">
        <v>23</v>
      </c>
      <c r="O108"/>
      <c r="P108" s="18"/>
    </row>
    <row r="109" spans="1:16" ht="16.149999999999999" customHeight="1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>
        <v>1</v>
      </c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4</v>
      </c>
      <c r="O109" s="71"/>
      <c r="P109" s="28"/>
    </row>
    <row r="110" spans="1:16" ht="16.149999999999999" customHeight="1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5" si="15">SUM(E110:M110)</f>
        <v>4</v>
      </c>
      <c r="O110" s="20">
        <v>0</v>
      </c>
      <c r="P110" s="21">
        <f>N110*O110</f>
        <v>0</v>
      </c>
    </row>
    <row r="111" spans="1:16" ht="16.149999999999999" customHeight="1" x14ac:dyDescent="0.25">
      <c r="A111" s="19" t="s">
        <v>157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6.149999999999999" customHeight="1" x14ac:dyDescent="0.25">
      <c r="A112" s="19" t="s">
        <v>158</v>
      </c>
      <c r="B112" s="20" t="s">
        <v>11</v>
      </c>
      <c r="C112" s="1" t="s">
        <v>24</v>
      </c>
      <c r="D112" s="64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ht="16.149999999999999" customHeight="1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ht="16.149999999999999" customHeight="1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>
        <v>0</v>
      </c>
      <c r="P114" s="21">
        <f t="shared" si="16"/>
        <v>0</v>
      </c>
    </row>
    <row r="115" spans="1:16" ht="16.149999999999999" customHeight="1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>
        <v>0</v>
      </c>
      <c r="P115" s="21">
        <f t="shared" si="16"/>
        <v>0</v>
      </c>
    </row>
    <row r="116" spans="1:16" ht="16.149999999999999" customHeight="1" x14ac:dyDescent="0.25">
      <c r="A116" s="19" t="s">
        <v>161</v>
      </c>
      <c r="B116" s="20" t="s">
        <v>16</v>
      </c>
      <c r="C116" s="1" t="s">
        <v>346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2</v>
      </c>
      <c r="O116" s="20">
        <v>0</v>
      </c>
      <c r="P116" s="21">
        <f t="shared" ref="P116" si="18">N116*O116</f>
        <v>0</v>
      </c>
    </row>
    <row r="117" spans="1:16" ht="16.149999999999999" customHeight="1" x14ac:dyDescent="0.25">
      <c r="A117" s="19" t="s">
        <v>353</v>
      </c>
      <c r="B117" s="20" t="s">
        <v>12</v>
      </c>
      <c r="C117" s="1" t="s">
        <v>355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ht="16.149999999999999" customHeight="1" x14ac:dyDescent="0.25">
      <c r="A118" s="15"/>
      <c r="O118"/>
      <c r="P118" s="18"/>
    </row>
    <row r="119" spans="1:16" ht="16.149999999999999" customHeight="1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162</v>
      </c>
      <c r="B120" s="20" t="s">
        <v>1</v>
      </c>
      <c r="C120" s="29" t="s">
        <v>80</v>
      </c>
      <c r="D120" s="20" t="s">
        <v>5</v>
      </c>
      <c r="E120" s="20">
        <v>4</v>
      </c>
      <c r="F120" s="20">
        <v>8</v>
      </c>
      <c r="G120" s="20"/>
      <c r="H120" s="20"/>
      <c r="I120" s="20"/>
      <c r="J120" s="20"/>
      <c r="K120" s="20"/>
      <c r="L120" s="20">
        <v>3</v>
      </c>
      <c r="M120" s="20"/>
      <c r="N120" s="20">
        <f>SUM(E120:M120)</f>
        <v>15</v>
      </c>
      <c r="O120" s="20">
        <v>0</v>
      </c>
      <c r="P120" s="21">
        <f>N120*O120</f>
        <v>0</v>
      </c>
    </row>
    <row r="121" spans="1:16" x14ac:dyDescent="0.25">
      <c r="A121" s="19" t="s">
        <v>163</v>
      </c>
      <c r="B121" s="20" t="s">
        <v>4</v>
      </c>
      <c r="C121" s="1" t="s">
        <v>81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164</v>
      </c>
      <c r="B122" s="20" t="s">
        <v>7</v>
      </c>
      <c r="C122" s="1" t="s">
        <v>255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165</v>
      </c>
      <c r="B123" s="20" t="s">
        <v>9</v>
      </c>
      <c r="C123" s="29" t="s">
        <v>82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166</v>
      </c>
      <c r="B124" s="20" t="s">
        <v>11</v>
      </c>
      <c r="C124" s="1" t="s">
        <v>256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9"/>
        <v>0</v>
      </c>
      <c r="O124" s="20">
        <v>0</v>
      </c>
      <c r="P124" s="21">
        <f t="shared" si="20"/>
        <v>0</v>
      </c>
    </row>
    <row r="125" spans="1:16" ht="31.5" x14ac:dyDescent="0.25">
      <c r="A125" s="19" t="s">
        <v>167</v>
      </c>
      <c r="B125" s="20" t="s">
        <v>12</v>
      </c>
      <c r="C125" s="30" t="s">
        <v>68</v>
      </c>
      <c r="D125" s="20" t="s">
        <v>5</v>
      </c>
      <c r="E125" s="20">
        <v>2</v>
      </c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5</v>
      </c>
      <c r="O125" s="20">
        <v>0</v>
      </c>
      <c r="P125" s="21">
        <f t="shared" si="20"/>
        <v>0</v>
      </c>
    </row>
    <row r="126" spans="1:16" x14ac:dyDescent="0.25">
      <c r="A126" s="19" t="s">
        <v>168</v>
      </c>
      <c r="B126" s="20" t="s">
        <v>13</v>
      </c>
      <c r="C126" s="1" t="s">
        <v>231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169</v>
      </c>
      <c r="B127" s="20" t="s">
        <v>15</v>
      </c>
      <c r="C127" s="26" t="s">
        <v>327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328</v>
      </c>
      <c r="B128" s="20" t="s">
        <v>16</v>
      </c>
      <c r="C128" s="26" t="s">
        <v>354</v>
      </c>
      <c r="D128" s="20" t="s">
        <v>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0</v>
      </c>
      <c r="O128" s="20">
        <v>0</v>
      </c>
      <c r="P128" s="21">
        <f t="shared" si="20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330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170</v>
      </c>
      <c r="B132" s="20" t="s">
        <v>4</v>
      </c>
      <c r="C132" s="2" t="s">
        <v>269</v>
      </c>
      <c r="D132" s="20" t="s">
        <v>5</v>
      </c>
      <c r="E132" s="20">
        <v>3</v>
      </c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3</v>
      </c>
      <c r="O132" s="20">
        <v>0</v>
      </c>
      <c r="P132" s="21">
        <f>N132*O132</f>
        <v>0</v>
      </c>
    </row>
    <row r="133" spans="1:16" ht="31.5" x14ac:dyDescent="0.25">
      <c r="A133" s="19" t="s">
        <v>171</v>
      </c>
      <c r="B133" s="20" t="s">
        <v>7</v>
      </c>
      <c r="C133" s="1" t="s">
        <v>85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172</v>
      </c>
      <c r="B134" s="20" t="s">
        <v>9</v>
      </c>
      <c r="C134" s="1" t="s">
        <v>86</v>
      </c>
      <c r="D134" s="20" t="s">
        <v>6</v>
      </c>
      <c r="E134" s="20">
        <v>10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2"/>
        <v>10</v>
      </c>
      <c r="O134" s="20">
        <v>0</v>
      </c>
      <c r="P134" s="21">
        <f t="shared" si="23"/>
        <v>0</v>
      </c>
    </row>
    <row r="135" spans="1:16" ht="31.5" x14ac:dyDescent="0.25">
      <c r="A135" s="19" t="s">
        <v>173</v>
      </c>
      <c r="B135" s="20" t="s">
        <v>11</v>
      </c>
      <c r="C135" s="1" t="s">
        <v>10</v>
      </c>
      <c r="D135" s="20" t="s">
        <v>5</v>
      </c>
      <c r="E135" s="20">
        <v>10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10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174</v>
      </c>
      <c r="B136" s="20" t="s">
        <v>12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2"/>
        <v>0</v>
      </c>
      <c r="O136" s="20">
        <v>0</v>
      </c>
      <c r="P136" s="21">
        <f t="shared" si="23"/>
        <v>0</v>
      </c>
    </row>
    <row r="137" spans="1:16" x14ac:dyDescent="0.25">
      <c r="A137" s="19" t="s">
        <v>175</v>
      </c>
      <c r="B137" s="20" t="s">
        <v>13</v>
      </c>
      <c r="C137" s="1" t="s">
        <v>257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176</v>
      </c>
      <c r="B138" s="20" t="s">
        <v>15</v>
      </c>
      <c r="C138" s="31" t="s">
        <v>292</v>
      </c>
      <c r="D138" s="20" t="s">
        <v>5</v>
      </c>
      <c r="E138" s="20">
        <v>10</v>
      </c>
      <c r="F138" s="72"/>
      <c r="G138" s="72"/>
      <c r="H138" s="20"/>
      <c r="I138" s="20"/>
      <c r="J138" s="20"/>
      <c r="K138" s="20"/>
      <c r="L138" s="20"/>
      <c r="M138" s="20"/>
      <c r="N138" s="20">
        <f t="shared" si="22"/>
        <v>10</v>
      </c>
      <c r="O138" s="20">
        <v>0</v>
      </c>
      <c r="P138" s="21">
        <f t="shared" si="23"/>
        <v>0</v>
      </c>
    </row>
    <row r="139" spans="1:16" x14ac:dyDescent="0.25">
      <c r="A139" s="19" t="s">
        <v>177</v>
      </c>
      <c r="B139" s="20" t="s">
        <v>16</v>
      </c>
      <c r="C139" s="1" t="s">
        <v>262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178</v>
      </c>
      <c r="B140" s="20" t="s">
        <v>32</v>
      </c>
      <c r="C140" s="1" t="s">
        <v>97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179</v>
      </c>
      <c r="B141" s="20" t="s">
        <v>31</v>
      </c>
      <c r="C141" s="1" t="s">
        <v>259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0</v>
      </c>
      <c r="O141" s="20">
        <v>0</v>
      </c>
      <c r="P141" s="21">
        <f t="shared" si="23"/>
        <v>0</v>
      </c>
    </row>
    <row r="142" spans="1:16" x14ac:dyDescent="0.25">
      <c r="A142" s="19" t="s">
        <v>301</v>
      </c>
      <c r="B142" s="20" t="s">
        <v>33</v>
      </c>
      <c r="C142" s="1" t="s">
        <v>260</v>
      </c>
      <c r="D142" s="20" t="s">
        <v>5</v>
      </c>
      <c r="E142" s="20">
        <v>10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10</v>
      </c>
      <c r="O142" s="20">
        <v>0</v>
      </c>
      <c r="P142" s="21">
        <f t="shared" si="23"/>
        <v>0</v>
      </c>
    </row>
    <row r="143" spans="1:16" ht="31.5" x14ac:dyDescent="0.25">
      <c r="A143" s="19" t="s">
        <v>180</v>
      </c>
      <c r="B143" s="20" t="s">
        <v>39</v>
      </c>
      <c r="C143" s="1" t="s">
        <v>261</v>
      </c>
      <c r="D143" s="20" t="s">
        <v>5</v>
      </c>
      <c r="E143" s="20">
        <v>20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20</v>
      </c>
      <c r="O143" s="20">
        <v>0</v>
      </c>
      <c r="P143" s="21">
        <f t="shared" si="23"/>
        <v>0</v>
      </c>
    </row>
    <row r="144" spans="1:16" x14ac:dyDescent="0.25">
      <c r="A144" s="19" t="s">
        <v>181</v>
      </c>
      <c r="B144" s="20" t="s">
        <v>99</v>
      </c>
      <c r="C144" s="1" t="s">
        <v>231</v>
      </c>
      <c r="D144" s="20" t="s">
        <v>22</v>
      </c>
      <c r="E144" s="20">
        <v>2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2</v>
      </c>
      <c r="O144" s="20">
        <v>0</v>
      </c>
      <c r="P144" s="21">
        <f t="shared" si="23"/>
        <v>0</v>
      </c>
    </row>
    <row r="145" spans="1:16" x14ac:dyDescent="0.25">
      <c r="A145" s="19" t="s">
        <v>331</v>
      </c>
      <c r="B145" s="20" t="s">
        <v>100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332</v>
      </c>
      <c r="B146" s="20" t="s">
        <v>103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182</v>
      </c>
      <c r="B149" s="20" t="s">
        <v>1</v>
      </c>
      <c r="C149" s="1" t="s">
        <v>263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183</v>
      </c>
      <c r="B150" s="20" t="s">
        <v>4</v>
      </c>
      <c r="C150" s="1" t="s">
        <v>264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184</v>
      </c>
      <c r="B151" s="20" t="s">
        <v>7</v>
      </c>
      <c r="C151" s="26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185</v>
      </c>
      <c r="B152" s="20" t="s">
        <v>9</v>
      </c>
      <c r="C152" s="26" t="s">
        <v>265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4"/>
        <v>0</v>
      </c>
      <c r="O152" s="20">
        <v>0</v>
      </c>
      <c r="P152" s="21">
        <f t="shared" si="25"/>
        <v>0</v>
      </c>
    </row>
    <row r="153" spans="1:16" x14ac:dyDescent="0.25">
      <c r="A153" s="19" t="s">
        <v>186</v>
      </c>
      <c r="B153" s="20" t="s">
        <v>11</v>
      </c>
      <c r="C153" s="1" t="s">
        <v>267</v>
      </c>
      <c r="D153" s="20" t="s">
        <v>5</v>
      </c>
      <c r="E153" s="20">
        <v>15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4"/>
        <v>15</v>
      </c>
      <c r="O153" s="20">
        <v>0</v>
      </c>
      <c r="P153" s="21">
        <f t="shared" si="25"/>
        <v>0</v>
      </c>
    </row>
    <row r="154" spans="1:16" x14ac:dyDescent="0.25">
      <c r="A154" s="19" t="s">
        <v>187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188</v>
      </c>
      <c r="B155" s="20" t="s">
        <v>13</v>
      </c>
      <c r="C155" s="1" t="s">
        <v>266</v>
      </c>
      <c r="D155" s="20" t="s">
        <v>14</v>
      </c>
      <c r="E155" s="20"/>
      <c r="F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189</v>
      </c>
      <c r="B156" s="20" t="s">
        <v>15</v>
      </c>
      <c r="C156" s="1" t="s">
        <v>270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190</v>
      </c>
      <c r="B157" s="20" t="s">
        <v>16</v>
      </c>
      <c r="C157" s="1" t="s">
        <v>63</v>
      </c>
      <c r="D157" s="20" t="s">
        <v>6</v>
      </c>
      <c r="E157" s="20"/>
      <c r="F157" s="20"/>
      <c r="G157" s="20">
        <v>1</v>
      </c>
      <c r="H157" s="20"/>
      <c r="I157" s="20"/>
      <c r="J157" s="20"/>
      <c r="K157" s="20"/>
      <c r="L157" s="20"/>
      <c r="M157" s="20"/>
      <c r="N157" s="20">
        <f t="shared" si="24"/>
        <v>1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191</v>
      </c>
      <c r="B158" s="20" t="s">
        <v>32</v>
      </c>
      <c r="C158" s="1" t="s">
        <v>231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3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333</v>
      </c>
      <c r="B159" s="20" t="s">
        <v>31</v>
      </c>
      <c r="C159" s="1" t="s">
        <v>65</v>
      </c>
      <c r="D159" s="20" t="s">
        <v>22</v>
      </c>
      <c r="E159" s="20">
        <v>1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1</v>
      </c>
      <c r="O159" s="20">
        <v>0</v>
      </c>
      <c r="P159" s="21">
        <f t="shared" si="25"/>
        <v>0</v>
      </c>
    </row>
    <row r="160" spans="1:16" x14ac:dyDescent="0.25">
      <c r="A160" s="19" t="s">
        <v>192</v>
      </c>
      <c r="B160" s="20" t="s">
        <v>33</v>
      </c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196</v>
      </c>
      <c r="B164" s="20"/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197</v>
      </c>
      <c r="B165" s="20" t="s">
        <v>39</v>
      </c>
      <c r="C165" s="1" t="s">
        <v>339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340</v>
      </c>
      <c r="B166" s="20" t="s">
        <v>98</v>
      </c>
      <c r="C166" s="1"/>
      <c r="D166" s="20" t="s">
        <v>5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3">
        <v>0</v>
      </c>
      <c r="P166" s="66">
        <f t="shared" si="25"/>
        <v>0</v>
      </c>
    </row>
    <row r="167" spans="1:16" x14ac:dyDescent="0.25">
      <c r="A167" s="15"/>
      <c r="O167"/>
      <c r="P167" s="67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198</v>
      </c>
      <c r="B169" s="20" t="s">
        <v>1</v>
      </c>
      <c r="C169" s="1" t="s">
        <v>77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199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200</v>
      </c>
      <c r="B171" s="20" t="s">
        <v>7</v>
      </c>
      <c r="C171" s="1" t="s">
        <v>227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201</v>
      </c>
      <c r="B172" s="20" t="s">
        <v>9</v>
      </c>
      <c r="C172" s="1" t="s">
        <v>274</v>
      </c>
      <c r="D172" s="20" t="s">
        <v>22</v>
      </c>
      <c r="E172" s="20">
        <v>1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1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202</v>
      </c>
      <c r="B173" s="20" t="s">
        <v>11</v>
      </c>
      <c r="C173" s="1"/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7"/>
        <v>0</v>
      </c>
      <c r="O173" s="20">
        <v>0</v>
      </c>
      <c r="P173" s="21">
        <f t="shared" si="28"/>
        <v>0</v>
      </c>
    </row>
    <row r="174" spans="1:16" ht="22.5" customHeight="1" x14ac:dyDescent="0.25">
      <c r="A174" s="19" t="s">
        <v>203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22.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204</v>
      </c>
      <c r="B177" s="20" t="s">
        <v>1</v>
      </c>
      <c r="C177" s="1" t="s">
        <v>250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4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206</v>
      </c>
      <c r="B179" s="20" t="s">
        <v>7</v>
      </c>
      <c r="C179" s="1" t="s">
        <v>342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343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205</v>
      </c>
      <c r="B183" s="20" t="s">
        <v>1</v>
      </c>
      <c r="C183" s="33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1"/>
      <c r="P183" s="28"/>
    </row>
    <row r="184" spans="1:16" x14ac:dyDescent="0.25">
      <c r="A184" s="19" t="s">
        <v>206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1"/>
      <c r="P184" s="28"/>
    </row>
    <row r="185" spans="1:16" ht="19.899999999999999" customHeight="1" x14ac:dyDescent="0.25">
      <c r="A185" s="19" t="s">
        <v>207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1"/>
      <c r="P185" s="28"/>
    </row>
    <row r="186" spans="1:16" x14ac:dyDescent="0.25">
      <c r="A186" s="19" t="s">
        <v>208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1"/>
      <c r="P186" s="28"/>
    </row>
    <row r="187" spans="1:16" x14ac:dyDescent="0.25">
      <c r="A187" s="19" t="s">
        <v>209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1"/>
      <c r="P187" s="28"/>
    </row>
    <row r="188" spans="1:16" x14ac:dyDescent="0.25">
      <c r="A188" s="19" t="s">
        <v>210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1"/>
      <c r="P188" s="28"/>
    </row>
    <row r="189" spans="1:16" x14ac:dyDescent="0.25">
      <c r="A189" s="19" t="s">
        <v>211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1"/>
      <c r="P189" s="28"/>
    </row>
    <row r="190" spans="1:16" x14ac:dyDescent="0.25">
      <c r="A190" s="19" t="s">
        <v>212</v>
      </c>
      <c r="B190" s="20" t="s">
        <v>32</v>
      </c>
      <c r="C190" s="34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1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62</v>
      </c>
      <c r="O192"/>
      <c r="P192" s="18"/>
    </row>
    <row r="193" spans="1:16" x14ac:dyDescent="0.25">
      <c r="A193" s="19" t="s">
        <v>213</v>
      </c>
      <c r="B193" s="20" t="s">
        <v>1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214</v>
      </c>
      <c r="B194" s="20" t="s">
        <v>4</v>
      </c>
      <c r="C194" s="1" t="s">
        <v>303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215</v>
      </c>
      <c r="B195" s="20" t="s">
        <v>7</v>
      </c>
      <c r="C195" s="1" t="s">
        <v>60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216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217</v>
      </c>
      <c r="B197" s="20" t="s">
        <v>11</v>
      </c>
      <c r="C197" s="1" t="s">
        <v>228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218</v>
      </c>
      <c r="B198" s="20" t="s">
        <v>12</v>
      </c>
      <c r="C198" s="1" t="s">
        <v>344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219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220</v>
      </c>
      <c r="B202" s="20" t="s">
        <v>1</v>
      </c>
      <c r="C202" s="1" t="s">
        <v>96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221</v>
      </c>
      <c r="B203" s="20" t="s">
        <v>4</v>
      </c>
      <c r="C203" s="1" t="s">
        <v>304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222</v>
      </c>
      <c r="B204" s="20" t="s">
        <v>7</v>
      </c>
      <c r="C204" s="1" t="s">
        <v>302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223</v>
      </c>
      <c r="B205" s="20" t="s">
        <v>9</v>
      </c>
      <c r="C205" s="1" t="s">
        <v>307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224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350</v>
      </c>
      <c r="O208"/>
      <c r="P208" s="18"/>
    </row>
    <row r="209" spans="1:16" x14ac:dyDescent="0.25">
      <c r="A209" s="19" t="s">
        <v>351</v>
      </c>
      <c r="B209" s="20" t="s">
        <v>351</v>
      </c>
      <c r="C209" s="1" t="s">
        <v>352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54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66</v>
      </c>
      <c r="P210" s="39">
        <f>SUM(P17:P209)</f>
        <v>0</v>
      </c>
    </row>
    <row r="211" spans="1:16" x14ac:dyDescent="0.25">
      <c r="C211" s="6" t="s">
        <v>88</v>
      </c>
      <c r="N211" s="40"/>
    </row>
    <row r="212" spans="1:16" x14ac:dyDescent="0.25">
      <c r="C212" s="87" t="s">
        <v>362</v>
      </c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41" t="s">
        <v>284</v>
      </c>
      <c r="P212" s="42">
        <f>P210*0.12</f>
        <v>0</v>
      </c>
    </row>
    <row r="213" spans="1:16" x14ac:dyDescent="0.25"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4"/>
      <c r="P213" s="43"/>
    </row>
    <row r="214" spans="1:16" ht="15.75" customHeight="1" x14ac:dyDescent="0.25"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41" t="s">
        <v>283</v>
      </c>
      <c r="P214" s="42">
        <f>P210+P212</f>
        <v>0</v>
      </c>
    </row>
    <row r="215" spans="1:16" x14ac:dyDescent="0.25"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6"/>
      <c r="P215" s="44"/>
    </row>
    <row r="216" spans="1:16" x14ac:dyDescent="0.25"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45"/>
      <c r="P216" s="46"/>
    </row>
    <row r="217" spans="1:16" x14ac:dyDescent="0.25"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6"/>
      <c r="P217" s="5"/>
    </row>
    <row r="218" spans="1:16" x14ac:dyDescent="0.25"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6"/>
      <c r="P218" s="5"/>
    </row>
    <row r="219" spans="1:16" x14ac:dyDescent="0.25"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6"/>
      <c r="P219" s="5"/>
    </row>
    <row r="220" spans="1:16" ht="15.75" customHeight="1" x14ac:dyDescent="0.25">
      <c r="C220" s="86" t="s">
        <v>305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6"/>
      <c r="P220" s="5"/>
    </row>
    <row r="221" spans="1:16" x14ac:dyDescent="0.25"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"/>
      <c r="P221" s="5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Q28" sqref="Q28"/>
    </sheetView>
  </sheetViews>
  <sheetFormatPr defaultRowHeight="15" x14ac:dyDescent="0.25"/>
  <sheetData>
    <row r="1" spans="1:1" x14ac:dyDescent="0.25">
      <c r="A1" s="60" t="s">
        <v>349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7"/>
    </row>
    <row r="3" spans="2:4" ht="18.75" x14ac:dyDescent="0.3">
      <c r="B3" s="48"/>
      <c r="C3" s="49"/>
    </row>
    <row r="5" spans="2:4" ht="18.75" x14ac:dyDescent="0.3">
      <c r="C5" s="49"/>
    </row>
    <row r="7" spans="2:4" ht="18.75" x14ac:dyDescent="0.3">
      <c r="B7" s="48"/>
      <c r="C7" s="4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84GvYYhlhwL+53xL7yBs+d1OAeggjKcpxrsmTuPkM8U=</DigestValue>
    </Reference>
    <Reference Type="http://www.w3.org/2000/09/xmldsig#Object" URI="#idOfficeObject">
      <DigestMethod Algorithm="http://www.w3.org/2001/04/xmlenc#sha256"/>
      <DigestValue>rHCxTHRULZ8zi7C0kYGXg0FUWEuCBxAqyoRPHVV0nv8=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IXHsC3rUIykTD8zsAmn3G97pThUGafzU9R7u57rN0gs=</DigestValue>
    </Reference>
    <Reference Type="http://www.w3.org/2000/09/xmldsig#Object" URI="#idValidSigLnImg">
      <DigestMethod Algorithm="http://www.w3.org/2001/04/xmlenc#sha256"/>
      <DigestValue>qqwZ5iBX6v+v458qxSgZeSC8Fq+m0Y7OmbvULHNJb4Q=</DigestValue>
    </Reference>
    <Reference Type="http://www.w3.org/2000/09/xmldsig#Object" URI="#idInvalidSigLnImg">
      <DigestMethod Algorithm="http://www.w3.org/2001/04/xmlenc#sha256"/>
      <DigestValue>WjRiT/9qMlHZN0ko5FGzNT5VM98nx0V/bZLYTkEtB90=</DigestValue>
    </Reference>
  </SignedInfo>
  <SignatureValue>0x5YzP1cqx/pySCJAO+j8uvysjc5uMZttrEaIfTggdgSNmu5ORURb7EU5XUMEUACbGaAp/NQz0dB
R0AdF30ZY1IW1joYpMj6FcO0uYe9G0ADw5FKIVUCxdmVBs2d/g4hwnsOyqqhYPP2sxqQ16CLXaFr
TcvMq7W2Ne5X4yMY1TOZyQLbE5l3PC1s5BCgy9HPPTWwVs12UeIEc72wHknc+M3xgc2YNrqSX9ef
69jkQsZ46K+ufeKKQOKYnuhEDVQeLeOsCMGZRd29GQwPOTsVfQNwQpdjTMoRIFcF+Z3MDNq4Cg7H
HX3/m1V8GtAdk+Og8hyj4lWOgdpySh0xK0ZNe4tKKFAbpa4FjhsFR7nCRyi7cVWWJYpPkIrBe2KY
jayYpsoPf45sE8iLDmtdcXT6ocQd1x3Gom0D3E9ybKksesC4Rk++IoHe2bkApwVuQ85bymWRlM+2
faqn8lRrSg0Fg/tBKmxZyUdR/UJiom9f3k4gZ6w8qb3yfPAM6QBD2ghOEcMOqGRWWG0/6E/SZHen
sHPu5S0HkdeOxvjSCYrlXFCgzaI6H0miD+vX2GoSw74hyfy5IrClfgul4s9uWDa5bczg+USG96am
b1z8kIzHkhupK+ZRtmR6HJhcsz2QwEQsMgFwD3Xxbgj7+rvAfFEvaS1ePXgislOi3/GjiDLiinw=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AqzCZaUI05KkuZjHvFp8AlHz3l4b50MTweqbfjeWdYQ=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55EnxypjbsOVvGrFJWrV0dT1H6nfFRoEtOgYEMY1+0k=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77zy3ps2rivD0KdFAevCS/C2ka/KqnBuJ7iz1YpsNoI=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jTN9ryS7I735SWD4LSiQOscJb+X9bc+4+NH4uVOvKQc=</DigestValue>
      </Reference>
      <Reference URI="/xl/media/image2.emf?ContentType=image/x-emf">
        <DigestMethod Algorithm="http://www.w3.org/2001/04/xmlenc#sha256"/>
        <DigestValue>3ir3Bg3pfvRX05CbOIIo7aKbbj5GcLjzMdMmgSHc4Ls=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Vy6I73niqwzVOfS9nGigx6fY+snnSAPAxFITvOeXvSU=</DigestValue>
      </Reference>
      <Reference URI="/xl/styles.xml?ContentType=application/vnd.openxmlformats-officedocument.spreadsheetml.styles+xml">
        <DigestMethod Algorithm="http://www.w3.org/2001/04/xmlenc#sha256"/>
        <DigestValue>9x+H5ytE9mWKGgGxZS5hgaONyyKkW+qerkJGoo39GkU=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9BQ2zqEOOdkUAp5P6FuRJjSHknqrw/IFud02LgsLC94=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8Js6htBKRmJPAPeCGBkr4nevlon78A0Z1M7KKdX87QA=</DigestValue>
      </Reference>
      <Reference URI="/xl/worksheets/sheet2.xml?ContentType=application/vnd.openxmlformats-officedocument.spreadsheetml.worksheet+xml">
        <DigestMethod Algorithm="http://www.w3.org/2001/04/xmlenc#sha256"/>
        <DigestValue>JQXen9YozuKdbJk2nU/29n1PGD6djs91pf9Yk4quHHc=</DigestValue>
      </Reference>
      <Reference URI="/xl/worksheets/sheet3.xml?ContentType=application/vnd.openxmlformats-officedocument.spreadsheetml.worksheet+xml">
        <DigestMethod Algorithm="http://www.w3.org/2001/04/xmlenc#sha256"/>
        <DigestValue>DLd7BsIWKcopxwmElU55uMqIE2kWOx9r9epK1QpqlVA=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2026-08-13T07:48:23Z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{B52B1CB1-3C97-4B63-973F-63C5E54429E2}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2026-08-13T07:48:23Z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zAC4AMAA4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YYwAAAAcKDQcKDQcJDQ4WMShFrjFU1TJV1gECBAIDBAECBQoRKyZBowsTMRhj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2026-06-18T04:57:49Z</cp:lastPrinted>
  <dcterms:created xsi:type="dcterms:W3CDTF">2011-05-17T11:50:23Z</dcterms:created>
  <dcterms:modified xsi:type="dcterms:W3CDTF">2026-08-13T07:48:13Z</dcterms:modified>
</cp:coreProperties>
</file>